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cc\Desktop\"/>
    </mc:Choice>
  </mc:AlternateContent>
  <xr:revisionPtr revIDLastSave="0" documentId="8_{5F2D1651-711E-4555-A124-98D01B68C676}" xr6:coauthVersionLast="31" xr6:coauthVersionMax="31" xr10:uidLastSave="{00000000-0000-0000-0000-000000000000}"/>
  <bookViews>
    <workbookView xWindow="0" yWindow="0" windowWidth="16320" windowHeight="7488" activeTab="1" xr2:uid="{F9321611-3921-4B31-9ED8-2B4AEFCC4A91}"/>
  </bookViews>
  <sheets>
    <sheet name="ISM" sheetId="1" r:id="rId1"/>
    <sheet name="GDM" sheetId="2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" i="2" l="1"/>
  <c r="H28" i="2"/>
  <c r="J27" i="2"/>
  <c r="H27" i="2"/>
  <c r="J26" i="2"/>
  <c r="H26" i="2"/>
  <c r="J25" i="2"/>
  <c r="I11" i="2"/>
  <c r="J11" i="2" s="1"/>
  <c r="H11" i="2"/>
  <c r="I10" i="2"/>
  <c r="J10" i="2" s="1"/>
  <c r="H10" i="2"/>
  <c r="R9" i="2"/>
  <c r="I9" i="2"/>
  <c r="J9" i="2" s="1"/>
  <c r="H9" i="2"/>
  <c r="R8" i="2"/>
  <c r="I8" i="2"/>
  <c r="J8" i="2" s="1"/>
  <c r="J23" i="1"/>
  <c r="J24" i="1"/>
  <c r="J25" i="1"/>
  <c r="J22" i="1"/>
  <c r="R6" i="1"/>
  <c r="R5" i="1"/>
  <c r="I6" i="1"/>
  <c r="J6" i="1" s="1"/>
  <c r="I7" i="1"/>
  <c r="J7" i="1" s="1"/>
  <c r="I8" i="1"/>
  <c r="J8" i="1" s="1"/>
  <c r="I5" i="1"/>
  <c r="J5" i="1" s="1"/>
  <c r="H25" i="1"/>
  <c r="H24" i="1"/>
  <c r="H23" i="1"/>
  <c r="H6" i="1"/>
  <c r="H7" i="1"/>
  <c r="H8" i="1"/>
</calcChain>
</file>

<file path=xl/sharedStrings.xml><?xml version="1.0" encoding="utf-8"?>
<sst xmlns="http://schemas.openxmlformats.org/spreadsheetml/2006/main" count="273" uniqueCount="80">
  <si>
    <t>Postes de travail</t>
  </si>
  <si>
    <t>Antivirus</t>
  </si>
  <si>
    <t>MSP Anywhere</t>
  </si>
  <si>
    <t>Rapports</t>
  </si>
  <si>
    <t>Mises à jour automatiques</t>
  </si>
  <si>
    <t>Licence N-Able Pro</t>
  </si>
  <si>
    <t>Surveillance</t>
  </si>
  <si>
    <t>Support informatique</t>
  </si>
  <si>
    <t>Antispam</t>
  </si>
  <si>
    <t>Campagnes d'hameçonnage</t>
  </si>
  <si>
    <t>Formation en sécurité</t>
  </si>
  <si>
    <t>Alertes d'hameçonnage</t>
  </si>
  <si>
    <t>Audit de vulnérabilités en continu</t>
  </si>
  <si>
    <t>Analyse du comportement du réseau</t>
  </si>
  <si>
    <t>Serveurs</t>
  </si>
  <si>
    <t>Configuration</t>
  </si>
  <si>
    <t>Routeurs et commutateurs</t>
  </si>
  <si>
    <t>Autres appareils SNMP (UPS, NAS, Points d'accès, etc.)</t>
  </si>
  <si>
    <t>Mises à jour</t>
  </si>
  <si>
    <t>Standard</t>
  </si>
  <si>
    <t>Platine</t>
  </si>
  <si>
    <t>Appareils mobiles (iPhone)</t>
  </si>
  <si>
    <t>Gestion des courriels</t>
  </si>
  <si>
    <t>Restriction d'accès aux applications</t>
  </si>
  <si>
    <t>Gestion iCloud</t>
  </si>
  <si>
    <t>Gestion du VPN</t>
  </si>
  <si>
    <t>Gestion des accès sans-fil</t>
  </si>
  <si>
    <t>PRIX MSP</t>
  </si>
  <si>
    <t>Nombre de postes de travail</t>
  </si>
  <si>
    <t>10 et moins</t>
  </si>
  <si>
    <t>100 et plus</t>
  </si>
  <si>
    <t>Prix mensuel par poste de travail</t>
  </si>
  <si>
    <t>Nombre de serveurs</t>
  </si>
  <si>
    <t>4 et moins</t>
  </si>
  <si>
    <t>Prix mensuel par serveur</t>
  </si>
  <si>
    <t>Entre 5 et 10</t>
  </si>
  <si>
    <t>Entre 10 et 25</t>
  </si>
  <si>
    <t>26 et plus</t>
  </si>
  <si>
    <t>Entre 50 et 99</t>
  </si>
  <si>
    <t>Nombre de routeurs et commutateurs</t>
  </si>
  <si>
    <t>Moins de 10</t>
  </si>
  <si>
    <t>Plus de 11</t>
  </si>
  <si>
    <t>Prix mensuel par équipement</t>
  </si>
  <si>
    <t>Nombre d'appareils mobiles</t>
  </si>
  <si>
    <t>Entre 10 et 99</t>
  </si>
  <si>
    <t>Prix mensuel par appareil</t>
  </si>
  <si>
    <t xml:space="preserve">  </t>
  </si>
  <si>
    <t>Recherche en continu de vulnérabilités sur le dark web</t>
  </si>
  <si>
    <t>NA</t>
  </si>
  <si>
    <t>20 et moins</t>
  </si>
  <si>
    <t xml:space="preserve">Entre 20 et 50 </t>
  </si>
  <si>
    <t>Cost ID Agent</t>
  </si>
  <si>
    <t>Cost Root Secure</t>
  </si>
  <si>
    <t>Cost Zerospam</t>
  </si>
  <si>
    <t>25 domaines</t>
  </si>
  <si>
    <t>50 users et -</t>
  </si>
  <si>
    <t>Par boite</t>
  </si>
  <si>
    <t>SRV Platine - ID Agent</t>
  </si>
  <si>
    <t>PC Platine - ID Agent</t>
  </si>
  <si>
    <t>Par serveur</t>
  </si>
  <si>
    <t>Par PC</t>
  </si>
  <si>
    <t>PC Platine - Root Secure</t>
  </si>
  <si>
    <t>Zerospam</t>
  </si>
  <si>
    <t>Par email</t>
  </si>
  <si>
    <t>Cost STD</t>
  </si>
  <si>
    <t>Cost Platine</t>
  </si>
  <si>
    <t>COST</t>
  </si>
  <si>
    <t>Non dispo</t>
  </si>
  <si>
    <t>Standard/Platine</t>
  </si>
  <si>
    <t>301 et plus</t>
  </si>
  <si>
    <t>Entre 26 et 100</t>
  </si>
  <si>
    <t>101 et plus</t>
  </si>
  <si>
    <t>Entre 11 et 50</t>
  </si>
  <si>
    <t>51 et plus</t>
  </si>
  <si>
    <t>Entre 10 et 100</t>
  </si>
  <si>
    <t>Entre 101 et 300</t>
  </si>
  <si>
    <t>Entre 51 et 100</t>
  </si>
  <si>
    <t>Entre 101 à 300</t>
  </si>
  <si>
    <t>Vérification en temps réel des brèches de sécurité reliées au domaine</t>
  </si>
  <si>
    <t xml:space="preserve">Entre 21 et 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</si>
</sst>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* #,##0.00_)\ &quot;$&quot;_ ;_ * \(#,##0.00\)\ &quot;$&quot;_ ;_ * &quot;-&quot;??_)\ &quot;$&quot;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EC763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left" vertical="center" readingOrder="1"/>
    </xf>
    <xf numFmtId="44" fontId="0" fillId="0" borderId="0" xfId="1" applyFont="1"/>
    <xf numFmtId="0" fontId="0" fillId="0" borderId="0" xfId="0" applyFill="1"/>
    <xf numFmtId="0" fontId="0" fillId="2" borderId="1" xfId="0" applyFill="1" applyBorder="1"/>
    <xf numFmtId="0" fontId="0" fillId="3" borderId="1" xfId="0" applyFill="1" applyBorder="1"/>
    <xf numFmtId="0" fontId="0" fillId="0" borderId="1" xfId="0" applyBorder="1"/>
    <xf numFmtId="0" fontId="0" fillId="0" borderId="1" xfId="0" applyFill="1" applyBorder="1"/>
    <xf numFmtId="44" fontId="0" fillId="0" borderId="0" xfId="1" applyFont="1" applyAlignment="1">
      <alignment horizontal="center"/>
    </xf>
    <xf numFmtId="44" fontId="0" fillId="0" borderId="0" xfId="0" applyNumberFormat="1"/>
    <xf numFmtId="0" fontId="2" fillId="0" borderId="0" xfId="0" applyFont="1"/>
    <xf numFmtId="44" fontId="2" fillId="0" borderId="0" xfId="1" applyFont="1"/>
    <xf numFmtId="44" fontId="2" fillId="0" borderId="0" xfId="0" applyNumberFormat="1" applyFont="1"/>
    <xf numFmtId="44" fontId="0" fillId="0" borderId="2" xfId="1" applyFont="1" applyBorder="1" applyAlignment="1">
      <alignment horizontal="center" vertical="center"/>
    </xf>
    <xf numFmtId="44" fontId="0" fillId="0" borderId="2" xfId="1" applyFont="1" applyBorder="1" applyAlignment="1">
      <alignment horizontal="center"/>
    </xf>
    <xf numFmtId="44" fontId="0" fillId="0" borderId="0" xfId="1" applyFont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EC763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2290363</xdr:colOff>
      <xdr:row>3</xdr:row>
      <xdr:rowOff>28575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B5F541C-CE02-4747-A701-5B19BA990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0363" cy="600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C951C-D146-4C64-8FB6-6BC07BA25543}">
  <dimension ref="A2:R57"/>
  <sheetViews>
    <sheetView workbookViewId="0">
      <selection activeCell="F11" sqref="F11"/>
    </sheetView>
  </sheetViews>
  <sheetFormatPr baseColWidth="10" defaultRowHeight="14.4" x14ac:dyDescent="0.3"/>
  <cols>
    <col min="1" max="1" width="44" bestFit="1" customWidth="1"/>
    <col min="5" max="5" width="7.44140625" customWidth="1"/>
    <col min="6" max="6" width="35.109375" bestFit="1" customWidth="1"/>
    <col min="7" max="7" width="16.109375" bestFit="1" customWidth="1"/>
    <col min="14" max="14" width="3.88671875" customWidth="1"/>
    <col min="15" max="15" width="22.44140625" bestFit="1" customWidth="1"/>
    <col min="17" max="17" width="12.109375" bestFit="1" customWidth="1"/>
    <col min="18" max="18" width="14.44140625" bestFit="1" customWidth="1"/>
  </cols>
  <sheetData>
    <row r="2" spans="1:18" x14ac:dyDescent="0.3">
      <c r="A2" t="s">
        <v>27</v>
      </c>
    </row>
    <row r="4" spans="1:18" x14ac:dyDescent="0.3">
      <c r="A4" t="s">
        <v>0</v>
      </c>
      <c r="B4" s="2"/>
      <c r="C4" t="s">
        <v>19</v>
      </c>
      <c r="D4" t="s">
        <v>20</v>
      </c>
      <c r="F4" t="s">
        <v>28</v>
      </c>
      <c r="G4" s="10" t="s">
        <v>19</v>
      </c>
      <c r="H4" s="10" t="s">
        <v>20</v>
      </c>
      <c r="I4" t="s">
        <v>64</v>
      </c>
      <c r="J4" t="s">
        <v>65</v>
      </c>
      <c r="R4" t="s">
        <v>66</v>
      </c>
    </row>
    <row r="5" spans="1:18" x14ac:dyDescent="0.3">
      <c r="A5" s="1" t="s">
        <v>1</v>
      </c>
      <c r="B5" s="15">
        <v>39.950000000000003</v>
      </c>
      <c r="C5" s="4"/>
      <c r="D5" s="5"/>
      <c r="F5" t="s">
        <v>49</v>
      </c>
      <c r="G5" s="11">
        <v>49.95</v>
      </c>
      <c r="H5" s="12" t="s">
        <v>67</v>
      </c>
      <c r="I5" s="9">
        <f>1.56</f>
        <v>1.56</v>
      </c>
      <c r="J5" s="9">
        <f>I5+$R$10+$R$11+$R$12</f>
        <v>8.0399999999999991</v>
      </c>
      <c r="K5" t="s">
        <v>31</v>
      </c>
      <c r="O5" t="s">
        <v>51</v>
      </c>
      <c r="P5" s="2">
        <v>576.53</v>
      </c>
      <c r="Q5" t="s">
        <v>54</v>
      </c>
      <c r="R5" s="9">
        <f>P5/25</f>
        <v>23.061199999999999</v>
      </c>
    </row>
    <row r="6" spans="1:18" x14ac:dyDescent="0.3">
      <c r="A6" s="1" t="s">
        <v>3</v>
      </c>
      <c r="B6" s="15"/>
      <c r="C6" s="4"/>
      <c r="D6" s="5"/>
      <c r="F6" t="s">
        <v>50</v>
      </c>
      <c r="G6" s="11">
        <v>44.95</v>
      </c>
      <c r="H6" s="12">
        <f>G6+$B$13+$B$14+$B$17+$B$19-0.1</f>
        <v>59.95</v>
      </c>
      <c r="I6" s="9">
        <f t="shared" ref="I6:I8" si="0">1.56</f>
        <v>1.56</v>
      </c>
      <c r="J6" s="9">
        <f t="shared" ref="J6:J8" si="1">I6+$R$10+$R$11+$R$12</f>
        <v>8.0399999999999991</v>
      </c>
      <c r="K6" t="s">
        <v>31</v>
      </c>
      <c r="O6" t="s">
        <v>52</v>
      </c>
      <c r="P6" s="2">
        <v>2917.82</v>
      </c>
      <c r="Q6" t="s">
        <v>55</v>
      </c>
      <c r="R6" s="9">
        <f>P6/50</f>
        <v>58.356400000000001</v>
      </c>
    </row>
    <row r="7" spans="1:18" x14ac:dyDescent="0.3">
      <c r="A7" s="1" t="s">
        <v>2</v>
      </c>
      <c r="B7" s="15"/>
      <c r="C7" s="4"/>
      <c r="D7" s="5"/>
      <c r="F7" t="s">
        <v>38</v>
      </c>
      <c r="G7" s="11">
        <v>42.95</v>
      </c>
      <c r="H7" s="12">
        <f>G7+$B$13+$B$14+$B$17+$B$19-0.1</f>
        <v>57.95</v>
      </c>
      <c r="I7" s="9">
        <f t="shared" si="0"/>
        <v>1.56</v>
      </c>
      <c r="J7" s="9">
        <f t="shared" si="1"/>
        <v>8.0399999999999991</v>
      </c>
      <c r="K7" t="s">
        <v>31</v>
      </c>
      <c r="O7" t="s">
        <v>53</v>
      </c>
      <c r="P7" s="2">
        <v>0.7</v>
      </c>
      <c r="Q7" t="s">
        <v>56</v>
      </c>
      <c r="R7" s="2">
        <v>0.7</v>
      </c>
    </row>
    <row r="8" spans="1:18" x14ac:dyDescent="0.3">
      <c r="A8" s="1" t="s">
        <v>4</v>
      </c>
      <c r="B8" s="15"/>
      <c r="C8" s="4"/>
      <c r="D8" s="5"/>
      <c r="F8" t="s">
        <v>30</v>
      </c>
      <c r="G8" s="11">
        <v>39.950000000000003</v>
      </c>
      <c r="H8" s="12">
        <f>G8+$B$13+$B$14+$B$17+$B$19-0.1</f>
        <v>54.95</v>
      </c>
      <c r="I8" s="9">
        <f t="shared" si="0"/>
        <v>1.56</v>
      </c>
      <c r="J8" s="9">
        <f t="shared" si="1"/>
        <v>8.0399999999999991</v>
      </c>
      <c r="K8" t="s">
        <v>31</v>
      </c>
    </row>
    <row r="9" spans="1:18" x14ac:dyDescent="0.3">
      <c r="A9" s="1" t="s">
        <v>5</v>
      </c>
      <c r="B9" s="15"/>
      <c r="C9" s="4"/>
      <c r="D9" s="5"/>
      <c r="O9" t="s">
        <v>57</v>
      </c>
      <c r="P9" s="2">
        <v>12.5</v>
      </c>
      <c r="Q9" t="s">
        <v>59</v>
      </c>
      <c r="R9" s="2">
        <v>2.31</v>
      </c>
    </row>
    <row r="10" spans="1:18" x14ac:dyDescent="0.3">
      <c r="A10" s="1" t="s">
        <v>6</v>
      </c>
      <c r="B10" s="15"/>
      <c r="C10" s="4"/>
      <c r="D10" s="5"/>
      <c r="O10" t="s">
        <v>58</v>
      </c>
      <c r="P10" s="2">
        <v>5</v>
      </c>
      <c r="Q10" t="s">
        <v>60</v>
      </c>
      <c r="R10" s="2">
        <v>0.92</v>
      </c>
    </row>
    <row r="11" spans="1:18" x14ac:dyDescent="0.3">
      <c r="A11" s="1" t="s">
        <v>7</v>
      </c>
      <c r="B11" s="15"/>
      <c r="C11" s="4"/>
      <c r="D11" s="5"/>
      <c r="O11" t="s">
        <v>61</v>
      </c>
      <c r="P11" s="2">
        <v>7</v>
      </c>
      <c r="Q11" t="s">
        <v>60</v>
      </c>
      <c r="R11" s="2">
        <v>4.8600000000000003</v>
      </c>
    </row>
    <row r="12" spans="1:18" x14ac:dyDescent="0.3">
      <c r="A12" s="1" t="s">
        <v>15</v>
      </c>
      <c r="B12" s="15"/>
      <c r="C12" s="4"/>
      <c r="D12" s="5"/>
      <c r="O12" t="s">
        <v>62</v>
      </c>
      <c r="P12" s="2">
        <v>1.1499999999999999</v>
      </c>
      <c r="Q12" t="s">
        <v>63</v>
      </c>
      <c r="R12" s="2">
        <v>0.7</v>
      </c>
    </row>
    <row r="13" spans="1:18" x14ac:dyDescent="0.3">
      <c r="A13" s="1" t="s">
        <v>8</v>
      </c>
      <c r="B13" s="2">
        <v>1.1499999999999999</v>
      </c>
      <c r="C13" s="6"/>
      <c r="D13" s="5"/>
    </row>
    <row r="14" spans="1:18" x14ac:dyDescent="0.3">
      <c r="A14" s="1" t="s">
        <v>9</v>
      </c>
      <c r="B14" s="15">
        <v>1.95</v>
      </c>
      <c r="C14" s="6"/>
      <c r="D14" s="5"/>
    </row>
    <row r="15" spans="1:18" x14ac:dyDescent="0.3">
      <c r="A15" s="1" t="s">
        <v>10</v>
      </c>
      <c r="B15" s="15"/>
      <c r="C15" s="6"/>
      <c r="D15" s="5"/>
    </row>
    <row r="16" spans="1:18" x14ac:dyDescent="0.3">
      <c r="A16" s="1" t="s">
        <v>11</v>
      </c>
      <c r="B16" s="15"/>
      <c r="C16" s="6"/>
      <c r="D16" s="5"/>
    </row>
    <row r="17" spans="1:11" x14ac:dyDescent="0.3">
      <c r="A17" s="1" t="s">
        <v>12</v>
      </c>
      <c r="B17" s="14">
        <v>7</v>
      </c>
      <c r="C17" s="6"/>
      <c r="D17" s="5"/>
    </row>
    <row r="18" spans="1:11" x14ac:dyDescent="0.3">
      <c r="A18" s="1" t="s">
        <v>13</v>
      </c>
      <c r="B18" s="14"/>
      <c r="C18" s="6"/>
      <c r="D18" s="5"/>
    </row>
    <row r="19" spans="1:11" ht="15.75" customHeight="1" x14ac:dyDescent="0.3">
      <c r="A19" s="1" t="s">
        <v>47</v>
      </c>
      <c r="B19" s="8">
        <v>5</v>
      </c>
      <c r="C19" s="6"/>
      <c r="D19" s="5"/>
    </row>
    <row r="21" spans="1:11" x14ac:dyDescent="0.3">
      <c r="A21" s="1" t="s">
        <v>14</v>
      </c>
      <c r="B21" s="2"/>
      <c r="C21" t="s">
        <v>19</v>
      </c>
      <c r="D21" t="s">
        <v>20</v>
      </c>
      <c r="F21" t="s">
        <v>32</v>
      </c>
      <c r="G21" s="10" t="s">
        <v>19</v>
      </c>
      <c r="H21" s="10" t="s">
        <v>20</v>
      </c>
      <c r="I21" t="s">
        <v>64</v>
      </c>
      <c r="J21" t="s">
        <v>65</v>
      </c>
    </row>
    <row r="22" spans="1:11" x14ac:dyDescent="0.3">
      <c r="A22" s="1" t="s">
        <v>1</v>
      </c>
      <c r="B22" s="13">
        <v>134.94999999999999</v>
      </c>
      <c r="C22" s="4"/>
      <c r="D22" s="5"/>
      <c r="F22" t="s">
        <v>33</v>
      </c>
      <c r="G22" s="11">
        <v>149.94999999999999</v>
      </c>
      <c r="H22" s="12" t="s">
        <v>67</v>
      </c>
      <c r="I22" s="9">
        <v>4.7300000000000004</v>
      </c>
      <c r="J22" s="9">
        <f>I22+$R$9+$R$11+$R$12</f>
        <v>12.600000000000001</v>
      </c>
      <c r="K22" t="s">
        <v>34</v>
      </c>
    </row>
    <row r="23" spans="1:11" x14ac:dyDescent="0.3">
      <c r="A23" s="1" t="s">
        <v>3</v>
      </c>
      <c r="B23" s="13"/>
      <c r="C23" s="4"/>
      <c r="D23" s="5"/>
      <c r="F23" t="s">
        <v>35</v>
      </c>
      <c r="G23" s="11">
        <v>144.94999999999999</v>
      </c>
      <c r="H23" s="12">
        <f>G23+$B$30+0.5</f>
        <v>157.94999999999999</v>
      </c>
      <c r="I23" s="9">
        <v>4.7300000000000004</v>
      </c>
      <c r="J23" s="9">
        <f t="shared" ref="J23:J25" si="2">I23+$R$9+$R$11+$R$12</f>
        <v>12.600000000000001</v>
      </c>
      <c r="K23" t="s">
        <v>34</v>
      </c>
    </row>
    <row r="24" spans="1:11" x14ac:dyDescent="0.3">
      <c r="A24" s="1" t="s">
        <v>4</v>
      </c>
      <c r="B24" s="13"/>
      <c r="C24" s="4"/>
      <c r="D24" s="5"/>
      <c r="F24" t="s">
        <v>36</v>
      </c>
      <c r="G24" s="11">
        <v>139.94999999999999</v>
      </c>
      <c r="H24" s="12">
        <f>G24+$B$30+0.5</f>
        <v>152.94999999999999</v>
      </c>
      <c r="I24" s="9">
        <v>4.7300000000000004</v>
      </c>
      <c r="J24" s="9">
        <f t="shared" si="2"/>
        <v>12.600000000000001</v>
      </c>
      <c r="K24" t="s">
        <v>34</v>
      </c>
    </row>
    <row r="25" spans="1:11" x14ac:dyDescent="0.3">
      <c r="A25" s="1" t="s">
        <v>5</v>
      </c>
      <c r="B25" s="13"/>
      <c r="C25" s="4"/>
      <c r="D25" s="5"/>
      <c r="F25" t="s">
        <v>37</v>
      </c>
      <c r="G25" s="11">
        <v>134.94999999999999</v>
      </c>
      <c r="H25" s="12">
        <f>G25+$B$30+0.5</f>
        <v>147.94999999999999</v>
      </c>
      <c r="I25" s="9">
        <v>4.7300000000000004</v>
      </c>
      <c r="J25" s="9">
        <f t="shared" si="2"/>
        <v>12.600000000000001</v>
      </c>
      <c r="K25" t="s">
        <v>34</v>
      </c>
    </row>
    <row r="26" spans="1:11" x14ac:dyDescent="0.3">
      <c r="A26" s="1" t="s">
        <v>6</v>
      </c>
      <c r="B26" s="13"/>
      <c r="C26" s="4"/>
      <c r="D26" s="5"/>
    </row>
    <row r="27" spans="1:11" x14ac:dyDescent="0.3">
      <c r="A27" s="1" t="s">
        <v>7</v>
      </c>
      <c r="B27" s="13"/>
      <c r="C27" s="4"/>
      <c r="D27" s="5"/>
    </row>
    <row r="28" spans="1:11" x14ac:dyDescent="0.3">
      <c r="A28" s="1" t="s">
        <v>12</v>
      </c>
      <c r="B28" s="13">
        <v>0</v>
      </c>
      <c r="C28" s="7"/>
      <c r="D28" s="5"/>
    </row>
    <row r="29" spans="1:11" x14ac:dyDescent="0.3">
      <c r="A29" s="1" t="s">
        <v>13</v>
      </c>
      <c r="B29" s="13"/>
      <c r="C29" s="6"/>
      <c r="D29" s="5"/>
    </row>
    <row r="30" spans="1:11" x14ac:dyDescent="0.3">
      <c r="A30" s="1" t="s">
        <v>47</v>
      </c>
      <c r="B30" s="8">
        <v>12.5</v>
      </c>
      <c r="C30" s="6"/>
      <c r="D30" s="5"/>
    </row>
    <row r="32" spans="1:11" x14ac:dyDescent="0.3">
      <c r="A32" s="1" t="s">
        <v>16</v>
      </c>
      <c r="B32" s="2"/>
      <c r="C32" t="s">
        <v>19</v>
      </c>
      <c r="D32" t="s">
        <v>20</v>
      </c>
      <c r="F32" t="s">
        <v>39</v>
      </c>
      <c r="G32" s="10" t="s">
        <v>68</v>
      </c>
      <c r="I32" t="s">
        <v>64</v>
      </c>
    </row>
    <row r="33" spans="1:11" x14ac:dyDescent="0.3">
      <c r="A33" s="1" t="s">
        <v>3</v>
      </c>
      <c r="B33" s="13">
        <v>39.950000000000003</v>
      </c>
      <c r="C33" s="4"/>
      <c r="D33" s="5"/>
      <c r="F33" t="s">
        <v>40</v>
      </c>
      <c r="G33" s="11">
        <v>44.95</v>
      </c>
      <c r="I33" s="9">
        <v>2.21</v>
      </c>
      <c r="K33" t="s">
        <v>42</v>
      </c>
    </row>
    <row r="34" spans="1:11" x14ac:dyDescent="0.3">
      <c r="A34" s="1" t="s">
        <v>18</v>
      </c>
      <c r="B34" s="13"/>
      <c r="C34" s="4"/>
      <c r="D34" s="5"/>
      <c r="F34" t="s">
        <v>41</v>
      </c>
      <c r="G34" s="11">
        <v>39.950000000000003</v>
      </c>
      <c r="I34" s="9">
        <v>2.21</v>
      </c>
      <c r="K34" t="s">
        <v>42</v>
      </c>
    </row>
    <row r="35" spans="1:11" x14ac:dyDescent="0.3">
      <c r="A35" s="1" t="s">
        <v>5</v>
      </c>
      <c r="B35" s="13"/>
      <c r="C35" s="4"/>
      <c r="D35" s="5"/>
      <c r="G35" s="2"/>
    </row>
    <row r="36" spans="1:11" x14ac:dyDescent="0.3">
      <c r="A36" s="1" t="s">
        <v>6</v>
      </c>
      <c r="B36" s="13"/>
      <c r="C36" s="4"/>
      <c r="D36" s="5"/>
      <c r="G36" s="2"/>
    </row>
    <row r="37" spans="1:11" x14ac:dyDescent="0.3">
      <c r="A37" s="1" t="s">
        <v>7</v>
      </c>
      <c r="B37" s="13"/>
      <c r="C37" s="4"/>
      <c r="D37" s="5"/>
    </row>
    <row r="38" spans="1:11" x14ac:dyDescent="0.3">
      <c r="A38" s="1" t="s">
        <v>12</v>
      </c>
      <c r="B38" s="13">
        <v>0</v>
      </c>
      <c r="C38" s="6"/>
      <c r="D38" s="5"/>
    </row>
    <row r="39" spans="1:11" x14ac:dyDescent="0.3">
      <c r="A39" s="1" t="s">
        <v>13</v>
      </c>
      <c r="B39" s="13"/>
      <c r="C39" s="6"/>
      <c r="D39" s="5"/>
    </row>
    <row r="40" spans="1:11" x14ac:dyDescent="0.3">
      <c r="A40" s="1"/>
    </row>
    <row r="42" spans="1:11" x14ac:dyDescent="0.3">
      <c r="A42" s="1" t="s">
        <v>17</v>
      </c>
      <c r="B42" s="2"/>
      <c r="C42" t="s">
        <v>19</v>
      </c>
      <c r="D42" t="s">
        <v>20</v>
      </c>
      <c r="F42" t="s">
        <v>39</v>
      </c>
      <c r="G42" s="10" t="s">
        <v>68</v>
      </c>
      <c r="I42" t="s">
        <v>64</v>
      </c>
    </row>
    <row r="43" spans="1:11" x14ac:dyDescent="0.3">
      <c r="A43" s="1" t="s">
        <v>3</v>
      </c>
      <c r="B43" s="13">
        <v>12.95</v>
      </c>
      <c r="C43" s="4"/>
      <c r="D43" s="5"/>
      <c r="F43" t="s">
        <v>40</v>
      </c>
      <c r="G43" s="11">
        <v>15.95</v>
      </c>
      <c r="I43" s="9">
        <v>2.21</v>
      </c>
      <c r="K43" t="s">
        <v>42</v>
      </c>
    </row>
    <row r="44" spans="1:11" x14ac:dyDescent="0.3">
      <c r="A44" s="1" t="s">
        <v>18</v>
      </c>
      <c r="B44" s="13"/>
      <c r="C44" s="4"/>
      <c r="D44" s="5"/>
      <c r="F44" t="s">
        <v>41</v>
      </c>
      <c r="G44" s="11">
        <v>12.95</v>
      </c>
      <c r="I44" s="9">
        <v>2.21</v>
      </c>
      <c r="K44" t="s">
        <v>42</v>
      </c>
    </row>
    <row r="45" spans="1:11" x14ac:dyDescent="0.3">
      <c r="A45" s="1" t="s">
        <v>5</v>
      </c>
      <c r="B45" s="13"/>
      <c r="C45" s="4"/>
      <c r="D45" s="5"/>
    </row>
    <row r="46" spans="1:11" x14ac:dyDescent="0.3">
      <c r="A46" s="1" t="s">
        <v>6</v>
      </c>
      <c r="B46" s="13"/>
      <c r="C46" s="4"/>
      <c r="D46" s="5"/>
    </row>
    <row r="47" spans="1:11" x14ac:dyDescent="0.3">
      <c r="A47" s="1" t="s">
        <v>7</v>
      </c>
      <c r="B47" s="13"/>
      <c r="C47" s="4"/>
      <c r="D47" s="5"/>
    </row>
    <row r="48" spans="1:11" x14ac:dyDescent="0.3">
      <c r="A48" s="1" t="s">
        <v>12</v>
      </c>
      <c r="B48" s="13">
        <v>0</v>
      </c>
      <c r="C48" s="6"/>
      <c r="D48" s="5"/>
    </row>
    <row r="49" spans="1:11" x14ac:dyDescent="0.3">
      <c r="A49" s="1" t="s">
        <v>13</v>
      </c>
      <c r="B49" s="13"/>
      <c r="C49" s="6"/>
      <c r="D49" s="5"/>
    </row>
    <row r="51" spans="1:11" x14ac:dyDescent="0.3">
      <c r="A51" s="1" t="s">
        <v>21</v>
      </c>
      <c r="B51" s="2"/>
      <c r="C51" t="s">
        <v>19</v>
      </c>
      <c r="D51" t="s">
        <v>20</v>
      </c>
      <c r="F51" t="s">
        <v>43</v>
      </c>
      <c r="G51" s="10" t="s">
        <v>19</v>
      </c>
      <c r="H51" s="10" t="s">
        <v>20</v>
      </c>
      <c r="I51" t="s">
        <v>64</v>
      </c>
    </row>
    <row r="52" spans="1:11" x14ac:dyDescent="0.3">
      <c r="A52" s="1" t="s">
        <v>22</v>
      </c>
      <c r="B52" s="13">
        <v>2.95</v>
      </c>
      <c r="C52" s="4"/>
      <c r="D52" s="5"/>
      <c r="F52" t="s">
        <v>29</v>
      </c>
      <c r="G52" s="11">
        <v>3.95</v>
      </c>
      <c r="H52" s="11">
        <v>7.95</v>
      </c>
      <c r="I52" s="9">
        <v>1.2</v>
      </c>
      <c r="J52" s="2"/>
      <c r="K52" t="s">
        <v>45</v>
      </c>
    </row>
    <row r="53" spans="1:11" x14ac:dyDescent="0.3">
      <c r="A53" s="1" t="s">
        <v>23</v>
      </c>
      <c r="B53" s="13"/>
      <c r="C53" s="4"/>
      <c r="D53" s="5"/>
      <c r="F53" t="s">
        <v>44</v>
      </c>
      <c r="G53" s="11">
        <v>2.95</v>
      </c>
      <c r="H53" s="11">
        <v>6.95</v>
      </c>
      <c r="I53" s="9">
        <v>1.2</v>
      </c>
      <c r="J53" s="2"/>
      <c r="K53" t="s">
        <v>45</v>
      </c>
    </row>
    <row r="54" spans="1:11" x14ac:dyDescent="0.3">
      <c r="A54" s="1" t="s">
        <v>24</v>
      </c>
      <c r="B54" s="13"/>
      <c r="C54" s="4"/>
      <c r="D54" s="5"/>
      <c r="F54" t="s">
        <v>30</v>
      </c>
      <c r="G54" s="11">
        <v>1.95</v>
      </c>
      <c r="H54" s="11">
        <v>5.95</v>
      </c>
      <c r="I54" s="9">
        <v>1.2</v>
      </c>
      <c r="J54" s="2"/>
      <c r="K54" t="s">
        <v>45</v>
      </c>
    </row>
    <row r="55" spans="1:11" x14ac:dyDescent="0.3">
      <c r="A55" s="1" t="s">
        <v>25</v>
      </c>
      <c r="B55" s="13"/>
      <c r="C55" s="4"/>
      <c r="D55" s="5"/>
      <c r="G55" s="2"/>
      <c r="H55" s="2" t="s">
        <v>46</v>
      </c>
      <c r="I55" s="2"/>
      <c r="J55" s="2"/>
    </row>
    <row r="56" spans="1:11" x14ac:dyDescent="0.3">
      <c r="A56" s="1" t="s">
        <v>26</v>
      </c>
      <c r="B56" s="13"/>
      <c r="C56" s="4"/>
      <c r="D56" s="5"/>
    </row>
    <row r="57" spans="1:11" x14ac:dyDescent="0.3">
      <c r="A57" s="1" t="s">
        <v>7</v>
      </c>
      <c r="B57" s="8">
        <v>4.95</v>
      </c>
      <c r="C57" s="6"/>
      <c r="D57" s="5"/>
    </row>
  </sheetData>
  <mergeCells count="10">
    <mergeCell ref="B14:B16"/>
    <mergeCell ref="B5:B12"/>
    <mergeCell ref="B22:B27"/>
    <mergeCell ref="B33:B37"/>
    <mergeCell ref="B43:B47"/>
    <mergeCell ref="B52:B56"/>
    <mergeCell ref="B17:B18"/>
    <mergeCell ref="B28:B29"/>
    <mergeCell ref="B38:B39"/>
    <mergeCell ref="B48:B4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48B96-3455-4229-9A3A-0C5B4E441AF8}">
  <dimension ref="A5:R56"/>
  <sheetViews>
    <sheetView tabSelected="1" workbookViewId="0">
      <selection activeCell="A57" sqref="A57"/>
    </sheetView>
  </sheetViews>
  <sheetFormatPr baseColWidth="10" defaultRowHeight="14.4" x14ac:dyDescent="0.3"/>
  <cols>
    <col min="1" max="1" width="56.44140625" bestFit="1" customWidth="1"/>
    <col min="2" max="2" width="0" hidden="1" customWidth="1"/>
    <col min="5" max="5" width="2" customWidth="1"/>
    <col min="6" max="6" width="35.109375" bestFit="1" customWidth="1"/>
    <col min="7" max="7" width="16.109375" bestFit="1" customWidth="1"/>
    <col min="14" max="14" width="3.88671875" customWidth="1"/>
    <col min="15" max="15" width="22.44140625" bestFit="1" customWidth="1"/>
    <col min="17" max="17" width="12.109375" bestFit="1" customWidth="1"/>
    <col min="18" max="18" width="14.44140625" bestFit="1" customWidth="1"/>
  </cols>
  <sheetData>
    <row r="5" spans="1:18" x14ac:dyDescent="0.3">
      <c r="A5" s="10" t="s">
        <v>27</v>
      </c>
    </row>
    <row r="7" spans="1:18" x14ac:dyDescent="0.3">
      <c r="A7" t="s">
        <v>0</v>
      </c>
      <c r="B7" s="2"/>
      <c r="C7" t="s">
        <v>19</v>
      </c>
      <c r="D7" t="s">
        <v>20</v>
      </c>
      <c r="F7" t="s">
        <v>28</v>
      </c>
      <c r="G7" s="10" t="s">
        <v>19</v>
      </c>
      <c r="H7" s="10" t="s">
        <v>20</v>
      </c>
      <c r="I7" t="s">
        <v>64</v>
      </c>
      <c r="J7" t="s">
        <v>65</v>
      </c>
      <c r="R7" t="s">
        <v>66</v>
      </c>
    </row>
    <row r="8" spans="1:18" x14ac:dyDescent="0.3">
      <c r="A8" s="1" t="s">
        <v>1</v>
      </c>
      <c r="B8" s="13">
        <v>39.950000000000003</v>
      </c>
      <c r="C8" s="4"/>
      <c r="D8" s="5"/>
      <c r="F8" t="s">
        <v>49</v>
      </c>
      <c r="G8" s="11">
        <v>49.95</v>
      </c>
      <c r="H8" s="12" t="s">
        <v>67</v>
      </c>
      <c r="I8" s="9">
        <f>1.56</f>
        <v>1.56</v>
      </c>
      <c r="J8" s="9">
        <f>I8+$R$13+$R$14+$R$15</f>
        <v>8.0399999999999991</v>
      </c>
      <c r="K8" t="s">
        <v>31</v>
      </c>
      <c r="O8" t="s">
        <v>51</v>
      </c>
      <c r="P8" s="2">
        <v>576.53</v>
      </c>
      <c r="Q8" t="s">
        <v>54</v>
      </c>
      <c r="R8" s="9">
        <f>P8/25</f>
        <v>23.061199999999999</v>
      </c>
    </row>
    <row r="9" spans="1:18" x14ac:dyDescent="0.3">
      <c r="A9" s="1" t="s">
        <v>3</v>
      </c>
      <c r="B9" s="13"/>
      <c r="C9" s="4"/>
      <c r="D9" s="5"/>
      <c r="F9" t="s">
        <v>79</v>
      </c>
      <c r="G9" s="11">
        <v>44.95</v>
      </c>
      <c r="H9" s="12">
        <f>G9+$B$16+$B$17+$B$20+$B$22-0.1</f>
        <v>59.95</v>
      </c>
      <c r="I9" s="9">
        <f t="shared" ref="I9:I11" si="0">1.56</f>
        <v>1.56</v>
      </c>
      <c r="J9" s="9">
        <f t="shared" ref="J9:J11" si="1">I9+$R$13+$R$14+$R$15</f>
        <v>8.0399999999999991</v>
      </c>
      <c r="K9" t="s">
        <v>31</v>
      </c>
      <c r="O9" t="s">
        <v>52</v>
      </c>
      <c r="P9" s="2">
        <v>2917.82</v>
      </c>
      <c r="Q9" t="s">
        <v>55</v>
      </c>
      <c r="R9" s="9">
        <f>P9/50</f>
        <v>58.356400000000001</v>
      </c>
    </row>
    <row r="10" spans="1:18" x14ac:dyDescent="0.3">
      <c r="A10" s="1" t="s">
        <v>2</v>
      </c>
      <c r="B10" s="13"/>
      <c r="C10" s="4"/>
      <c r="D10" s="5"/>
      <c r="F10" t="s">
        <v>76</v>
      </c>
      <c r="G10" s="11">
        <v>42.95</v>
      </c>
      <c r="H10" s="12">
        <f>G10+$B$16+$B$17+$B$20+$B$22-0.1</f>
        <v>57.95</v>
      </c>
      <c r="I10" s="9">
        <f t="shared" si="0"/>
        <v>1.56</v>
      </c>
      <c r="J10" s="9">
        <f t="shared" si="1"/>
        <v>8.0399999999999991</v>
      </c>
      <c r="K10" t="s">
        <v>31</v>
      </c>
      <c r="O10" t="s">
        <v>53</v>
      </c>
      <c r="P10" s="2">
        <v>0.7</v>
      </c>
      <c r="Q10" t="s">
        <v>56</v>
      </c>
      <c r="R10" s="2">
        <v>0.7</v>
      </c>
    </row>
    <row r="11" spans="1:18" x14ac:dyDescent="0.3">
      <c r="A11" s="1" t="s">
        <v>4</v>
      </c>
      <c r="B11" s="13"/>
      <c r="C11" s="4"/>
      <c r="D11" s="5"/>
      <c r="F11" t="s">
        <v>77</v>
      </c>
      <c r="G11" s="11">
        <v>39.950000000000003</v>
      </c>
      <c r="H11" s="12">
        <f>G11+$B$16+$B$17+$B$20+$B$22-0.1</f>
        <v>54.95</v>
      </c>
      <c r="I11" s="9">
        <f t="shared" si="0"/>
        <v>1.56</v>
      </c>
      <c r="J11" s="9">
        <f t="shared" si="1"/>
        <v>8.0399999999999991</v>
      </c>
      <c r="K11" t="s">
        <v>31</v>
      </c>
    </row>
    <row r="12" spans="1:18" x14ac:dyDescent="0.3">
      <c r="A12" s="1" t="s">
        <v>5</v>
      </c>
      <c r="B12" s="13"/>
      <c r="C12" s="4"/>
      <c r="D12" s="5"/>
      <c r="F12" t="s">
        <v>69</v>
      </c>
      <c r="O12" t="s">
        <v>57</v>
      </c>
      <c r="P12" s="2">
        <v>12.5</v>
      </c>
      <c r="Q12" t="s">
        <v>59</v>
      </c>
      <c r="R12" s="2">
        <v>2.31</v>
      </c>
    </row>
    <row r="13" spans="1:18" x14ac:dyDescent="0.3">
      <c r="A13" s="1" t="s">
        <v>6</v>
      </c>
      <c r="B13" s="13"/>
      <c r="C13" s="4"/>
      <c r="D13" s="5"/>
      <c r="O13" t="s">
        <v>58</v>
      </c>
      <c r="P13" s="2">
        <v>5</v>
      </c>
      <c r="Q13" t="s">
        <v>60</v>
      </c>
      <c r="R13" s="2">
        <v>0.92</v>
      </c>
    </row>
    <row r="14" spans="1:18" x14ac:dyDescent="0.3">
      <c r="A14" s="1" t="s">
        <v>7</v>
      </c>
      <c r="B14" s="13"/>
      <c r="C14" s="4"/>
      <c r="D14" s="5"/>
      <c r="O14" t="s">
        <v>61</v>
      </c>
      <c r="P14" s="2">
        <v>7</v>
      </c>
      <c r="Q14" t="s">
        <v>60</v>
      </c>
      <c r="R14" s="2">
        <v>4.8600000000000003</v>
      </c>
    </row>
    <row r="15" spans="1:18" x14ac:dyDescent="0.3">
      <c r="A15" s="1" t="s">
        <v>15</v>
      </c>
      <c r="B15" s="13"/>
      <c r="C15" s="4"/>
      <c r="D15" s="5"/>
      <c r="O15" t="s">
        <v>62</v>
      </c>
      <c r="P15" s="2">
        <v>1.1499999999999999</v>
      </c>
      <c r="Q15" t="s">
        <v>63</v>
      </c>
      <c r="R15" s="2">
        <v>0.7</v>
      </c>
    </row>
    <row r="16" spans="1:18" x14ac:dyDescent="0.3">
      <c r="A16" s="1" t="s">
        <v>8</v>
      </c>
      <c r="B16" s="2">
        <v>1.1499999999999999</v>
      </c>
      <c r="C16" s="6"/>
      <c r="D16" s="5"/>
    </row>
    <row r="17" spans="1:11" x14ac:dyDescent="0.3">
      <c r="A17" s="1" t="s">
        <v>9</v>
      </c>
      <c r="B17" s="13">
        <v>1.95</v>
      </c>
      <c r="C17" s="6"/>
      <c r="D17" s="5"/>
    </row>
    <row r="18" spans="1:11" x14ac:dyDescent="0.3">
      <c r="A18" s="1" t="s">
        <v>10</v>
      </c>
      <c r="B18" s="13"/>
      <c r="C18" s="6"/>
      <c r="D18" s="5"/>
    </row>
    <row r="19" spans="1:11" x14ac:dyDescent="0.3">
      <c r="A19" s="1" t="s">
        <v>11</v>
      </c>
      <c r="B19" s="13"/>
      <c r="C19" s="6"/>
      <c r="D19" s="5"/>
    </row>
    <row r="20" spans="1:11" x14ac:dyDescent="0.3">
      <c r="A20" s="1" t="s">
        <v>12</v>
      </c>
      <c r="B20" s="14">
        <v>7</v>
      </c>
      <c r="C20" s="6"/>
      <c r="D20" s="5"/>
    </row>
    <row r="21" spans="1:11" x14ac:dyDescent="0.3">
      <c r="A21" s="1" t="s">
        <v>13</v>
      </c>
      <c r="B21" s="14"/>
      <c r="C21" s="6"/>
      <c r="D21" s="5"/>
    </row>
    <row r="22" spans="1:11" ht="15.75" customHeight="1" x14ac:dyDescent="0.3">
      <c r="A22" s="1" t="s">
        <v>78</v>
      </c>
      <c r="B22" s="8">
        <v>5</v>
      </c>
      <c r="C22" s="6"/>
      <c r="D22" s="5"/>
    </row>
    <row r="24" spans="1:11" x14ac:dyDescent="0.3">
      <c r="A24" s="1" t="s">
        <v>14</v>
      </c>
      <c r="B24" s="2"/>
      <c r="C24" t="s">
        <v>19</v>
      </c>
      <c r="D24" t="s">
        <v>20</v>
      </c>
      <c r="F24" t="s">
        <v>32</v>
      </c>
      <c r="G24" s="10" t="s">
        <v>19</v>
      </c>
      <c r="H24" s="10" t="s">
        <v>20</v>
      </c>
      <c r="I24" t="s">
        <v>64</v>
      </c>
      <c r="J24" t="s">
        <v>65</v>
      </c>
    </row>
    <row r="25" spans="1:11" x14ac:dyDescent="0.3">
      <c r="A25" s="1" t="s">
        <v>1</v>
      </c>
      <c r="B25" s="13">
        <v>134.94999999999999</v>
      </c>
      <c r="C25" s="4"/>
      <c r="D25" s="5"/>
      <c r="F25" t="s">
        <v>33</v>
      </c>
      <c r="G25" s="11">
        <v>149.94999999999999</v>
      </c>
      <c r="H25" s="12" t="s">
        <v>48</v>
      </c>
      <c r="I25" s="9">
        <v>4.7300000000000004</v>
      </c>
      <c r="J25" s="9">
        <f>I25+$R$12+$R$14+$R$15</f>
        <v>12.600000000000001</v>
      </c>
      <c r="K25" t="s">
        <v>34</v>
      </c>
    </row>
    <row r="26" spans="1:11" x14ac:dyDescent="0.3">
      <c r="A26" s="1" t="s">
        <v>3</v>
      </c>
      <c r="B26" s="13"/>
      <c r="C26" s="4"/>
      <c r="D26" s="5"/>
      <c r="F26" t="s">
        <v>35</v>
      </c>
      <c r="G26" s="11">
        <v>144.94999999999999</v>
      </c>
      <c r="H26" s="12">
        <f>G26+$B$33+0.5</f>
        <v>157.94999999999999</v>
      </c>
      <c r="I26" s="9">
        <v>4.7300000000000004</v>
      </c>
      <c r="J26" s="9">
        <f t="shared" ref="J26:J28" si="2">I26+$R$12+$R$14+$R$15</f>
        <v>12.600000000000001</v>
      </c>
      <c r="K26" t="s">
        <v>34</v>
      </c>
    </row>
    <row r="27" spans="1:11" x14ac:dyDescent="0.3">
      <c r="A27" s="1" t="s">
        <v>4</v>
      </c>
      <c r="B27" s="13"/>
      <c r="C27" s="4"/>
      <c r="D27" s="5"/>
      <c r="F27" t="s">
        <v>36</v>
      </c>
      <c r="G27" s="11">
        <v>139.94999999999999</v>
      </c>
      <c r="H27" s="12">
        <f>G27+$B$33+0.5</f>
        <v>152.94999999999999</v>
      </c>
      <c r="I27" s="9">
        <v>4.7300000000000004</v>
      </c>
      <c r="J27" s="9">
        <f t="shared" si="2"/>
        <v>12.600000000000001</v>
      </c>
      <c r="K27" t="s">
        <v>34</v>
      </c>
    </row>
    <row r="28" spans="1:11" x14ac:dyDescent="0.3">
      <c r="A28" s="1" t="s">
        <v>5</v>
      </c>
      <c r="B28" s="13"/>
      <c r="C28" s="4"/>
      <c r="D28" s="5"/>
      <c r="F28" t="s">
        <v>70</v>
      </c>
      <c r="G28" s="11">
        <v>134.94999999999999</v>
      </c>
      <c r="H28" s="12">
        <f>G28+$B$33+0.5</f>
        <v>147.94999999999999</v>
      </c>
      <c r="I28" s="9">
        <v>4.7300000000000004</v>
      </c>
      <c r="J28" s="9">
        <f t="shared" si="2"/>
        <v>12.600000000000001</v>
      </c>
      <c r="K28" t="s">
        <v>34</v>
      </c>
    </row>
    <row r="29" spans="1:11" x14ac:dyDescent="0.3">
      <c r="A29" s="1" t="s">
        <v>6</v>
      </c>
      <c r="B29" s="13"/>
      <c r="C29" s="4"/>
      <c r="D29" s="5"/>
      <c r="F29" t="s">
        <v>71</v>
      </c>
    </row>
    <row r="30" spans="1:11" x14ac:dyDescent="0.3">
      <c r="A30" s="1" t="s">
        <v>7</v>
      </c>
      <c r="B30" s="13"/>
      <c r="C30" s="4"/>
      <c r="D30" s="5"/>
    </row>
    <row r="31" spans="1:11" x14ac:dyDescent="0.3">
      <c r="A31" s="1" t="s">
        <v>12</v>
      </c>
      <c r="B31" s="13">
        <v>0</v>
      </c>
      <c r="C31" s="7"/>
      <c r="D31" s="5"/>
    </row>
    <row r="32" spans="1:11" x14ac:dyDescent="0.3">
      <c r="A32" s="1" t="s">
        <v>13</v>
      </c>
      <c r="B32" s="13"/>
      <c r="C32" s="6"/>
      <c r="D32" s="5"/>
    </row>
    <row r="33" spans="1:10" x14ac:dyDescent="0.3">
      <c r="A33" s="1" t="s">
        <v>78</v>
      </c>
      <c r="B33" s="8">
        <v>12.5</v>
      </c>
      <c r="C33" s="6"/>
      <c r="D33" s="5"/>
    </row>
    <row r="35" spans="1:10" x14ac:dyDescent="0.3">
      <c r="A35" s="1" t="s">
        <v>16</v>
      </c>
      <c r="B35" s="2"/>
      <c r="C35" t="s">
        <v>19</v>
      </c>
      <c r="D35" s="3" t="s">
        <v>20</v>
      </c>
      <c r="F35" t="s">
        <v>39</v>
      </c>
      <c r="G35" s="10" t="s">
        <v>19</v>
      </c>
      <c r="H35" s="10" t="s">
        <v>20</v>
      </c>
      <c r="I35" t="s">
        <v>64</v>
      </c>
    </row>
    <row r="36" spans="1:10" x14ac:dyDescent="0.3">
      <c r="A36" s="1" t="s">
        <v>3</v>
      </c>
      <c r="B36" s="13">
        <v>39.950000000000003</v>
      </c>
      <c r="C36" s="4"/>
      <c r="D36" s="7" t="s">
        <v>48</v>
      </c>
      <c r="F36" t="s">
        <v>40</v>
      </c>
      <c r="G36" s="11">
        <v>44.95</v>
      </c>
      <c r="H36" s="10" t="s">
        <v>48</v>
      </c>
      <c r="I36" s="9">
        <v>2.21</v>
      </c>
      <c r="J36" t="s">
        <v>42</v>
      </c>
    </row>
    <row r="37" spans="1:10" x14ac:dyDescent="0.3">
      <c r="A37" s="1" t="s">
        <v>18</v>
      </c>
      <c r="B37" s="13"/>
      <c r="C37" s="4"/>
      <c r="D37" s="7" t="s">
        <v>48</v>
      </c>
      <c r="F37" t="s">
        <v>72</v>
      </c>
      <c r="G37" s="11">
        <v>39.950000000000003</v>
      </c>
      <c r="H37" s="10" t="s">
        <v>48</v>
      </c>
      <c r="I37" s="9">
        <v>2.21</v>
      </c>
      <c r="J37" t="s">
        <v>42</v>
      </c>
    </row>
    <row r="38" spans="1:10" x14ac:dyDescent="0.3">
      <c r="A38" s="1" t="s">
        <v>5</v>
      </c>
      <c r="B38" s="13"/>
      <c r="C38" s="4"/>
      <c r="D38" s="7" t="s">
        <v>48</v>
      </c>
      <c r="F38" t="s">
        <v>73</v>
      </c>
      <c r="G38" s="2"/>
    </row>
    <row r="39" spans="1:10" x14ac:dyDescent="0.3">
      <c r="A39" s="1" t="s">
        <v>6</v>
      </c>
      <c r="B39" s="13"/>
      <c r="C39" s="4"/>
      <c r="D39" s="7" t="s">
        <v>48</v>
      </c>
      <c r="G39" s="2"/>
    </row>
    <row r="40" spans="1:10" x14ac:dyDescent="0.3">
      <c r="A40" s="1" t="s">
        <v>7</v>
      </c>
      <c r="B40" s="13"/>
      <c r="C40" s="4"/>
      <c r="D40" s="7" t="s">
        <v>48</v>
      </c>
    </row>
    <row r="41" spans="1:10" x14ac:dyDescent="0.3">
      <c r="A41" s="1"/>
    </row>
    <row r="43" spans="1:10" x14ac:dyDescent="0.3">
      <c r="A43" s="1" t="s">
        <v>17</v>
      </c>
      <c r="B43" s="2"/>
      <c r="C43" t="s">
        <v>19</v>
      </c>
      <c r="D43" s="3" t="s">
        <v>20</v>
      </c>
      <c r="F43" t="s">
        <v>39</v>
      </c>
      <c r="G43" s="10" t="s">
        <v>68</v>
      </c>
      <c r="H43" s="10" t="s">
        <v>20</v>
      </c>
      <c r="I43" t="s">
        <v>64</v>
      </c>
    </row>
    <row r="44" spans="1:10" x14ac:dyDescent="0.3">
      <c r="A44" s="1" t="s">
        <v>3</v>
      </c>
      <c r="B44" s="13">
        <v>12.95</v>
      </c>
      <c r="C44" s="4"/>
      <c r="D44" s="7" t="s">
        <v>48</v>
      </c>
      <c r="F44" t="s">
        <v>40</v>
      </c>
      <c r="G44" s="11">
        <v>15.95</v>
      </c>
      <c r="H44" s="10" t="s">
        <v>48</v>
      </c>
      <c r="I44" s="9">
        <v>2.21</v>
      </c>
      <c r="J44" t="s">
        <v>42</v>
      </c>
    </row>
    <row r="45" spans="1:10" x14ac:dyDescent="0.3">
      <c r="A45" s="1" t="s">
        <v>18</v>
      </c>
      <c r="B45" s="13"/>
      <c r="C45" s="4"/>
      <c r="D45" s="7" t="s">
        <v>48</v>
      </c>
      <c r="F45" t="s">
        <v>72</v>
      </c>
      <c r="G45" s="11">
        <v>12.95</v>
      </c>
      <c r="H45" s="10" t="s">
        <v>48</v>
      </c>
      <c r="I45" s="9">
        <v>2.21</v>
      </c>
      <c r="J45" t="s">
        <v>42</v>
      </c>
    </row>
    <row r="46" spans="1:10" x14ac:dyDescent="0.3">
      <c r="A46" s="1" t="s">
        <v>5</v>
      </c>
      <c r="B46" s="13"/>
      <c r="C46" s="4"/>
      <c r="D46" s="7" t="s">
        <v>48</v>
      </c>
      <c r="F46" t="s">
        <v>73</v>
      </c>
    </row>
    <row r="47" spans="1:10" x14ac:dyDescent="0.3">
      <c r="A47" s="1" t="s">
        <v>6</v>
      </c>
      <c r="B47" s="13"/>
      <c r="C47" s="4"/>
      <c r="D47" s="7" t="s">
        <v>48</v>
      </c>
    </row>
    <row r="48" spans="1:10" x14ac:dyDescent="0.3">
      <c r="A48" s="1" t="s">
        <v>7</v>
      </c>
      <c r="B48" s="13"/>
      <c r="C48" s="4"/>
      <c r="D48" s="7" t="s">
        <v>48</v>
      </c>
    </row>
    <row r="50" spans="1:10" x14ac:dyDescent="0.3">
      <c r="A50" s="1" t="s">
        <v>21</v>
      </c>
      <c r="B50" s="2"/>
      <c r="C50" t="s">
        <v>19</v>
      </c>
      <c r="D50" t="s">
        <v>20</v>
      </c>
      <c r="F50" t="s">
        <v>43</v>
      </c>
      <c r="G50" s="10" t="s">
        <v>19</v>
      </c>
      <c r="H50" s="10" t="s">
        <v>20</v>
      </c>
      <c r="I50" t="s">
        <v>64</v>
      </c>
    </row>
    <row r="51" spans="1:10" x14ac:dyDescent="0.3">
      <c r="A51" s="1" t="s">
        <v>22</v>
      </c>
      <c r="B51" s="13">
        <v>2.95</v>
      </c>
      <c r="C51" s="4"/>
      <c r="D51" s="5"/>
      <c r="F51" t="s">
        <v>29</v>
      </c>
      <c r="G51" s="11">
        <v>3.95</v>
      </c>
      <c r="H51" s="11">
        <v>7.95</v>
      </c>
      <c r="I51" s="9">
        <v>1.2</v>
      </c>
      <c r="J51" t="s">
        <v>45</v>
      </c>
    </row>
    <row r="52" spans="1:10" x14ac:dyDescent="0.3">
      <c r="A52" s="1" t="s">
        <v>23</v>
      </c>
      <c r="B52" s="13"/>
      <c r="C52" s="4"/>
      <c r="D52" s="5"/>
      <c r="F52" t="s">
        <v>74</v>
      </c>
      <c r="G52" s="11">
        <v>2.95</v>
      </c>
      <c r="H52" s="11">
        <v>6.95</v>
      </c>
      <c r="I52" s="9">
        <v>1.2</v>
      </c>
      <c r="J52" t="s">
        <v>45</v>
      </c>
    </row>
    <row r="53" spans="1:10" x14ac:dyDescent="0.3">
      <c r="A53" s="1" t="s">
        <v>24</v>
      </c>
      <c r="B53" s="13"/>
      <c r="C53" s="4"/>
      <c r="D53" s="5"/>
      <c r="F53" t="s">
        <v>75</v>
      </c>
      <c r="G53" s="11">
        <v>1.95</v>
      </c>
      <c r="H53" s="11">
        <v>5.95</v>
      </c>
      <c r="I53" s="9">
        <v>1.2</v>
      </c>
      <c r="J53" t="s">
        <v>45</v>
      </c>
    </row>
    <row r="54" spans="1:10" x14ac:dyDescent="0.3">
      <c r="A54" s="1" t="s">
        <v>25</v>
      </c>
      <c r="B54" s="13"/>
      <c r="C54" s="4"/>
      <c r="D54" s="5"/>
      <c r="F54" t="s">
        <v>69</v>
      </c>
      <c r="G54" s="2"/>
      <c r="H54" s="2" t="s">
        <v>46</v>
      </c>
      <c r="I54" s="2"/>
      <c r="J54" s="2"/>
    </row>
    <row r="55" spans="1:10" x14ac:dyDescent="0.3">
      <c r="A55" s="1" t="s">
        <v>26</v>
      </c>
      <c r="B55" s="13"/>
      <c r="C55" s="4"/>
      <c r="D55" s="5"/>
    </row>
    <row r="56" spans="1:10" x14ac:dyDescent="0.3">
      <c r="A56" s="1" t="s">
        <v>7</v>
      </c>
      <c r="B56" s="8">
        <v>4.95</v>
      </c>
      <c r="C56" s="6"/>
      <c r="D56" s="5"/>
    </row>
  </sheetData>
  <mergeCells count="8">
    <mergeCell ref="B44:B48"/>
    <mergeCell ref="B51:B55"/>
    <mergeCell ref="B8:B15"/>
    <mergeCell ref="B17:B19"/>
    <mergeCell ref="B20:B21"/>
    <mergeCell ref="B25:B30"/>
    <mergeCell ref="B31:B32"/>
    <mergeCell ref="B36:B4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ISM</vt:lpstr>
      <vt:lpstr>GDM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Pierre-Olivier Lessard</dc:creator>
  <cp:lastModifiedBy>Eric Chausse</cp:lastModifiedBy>
  <dcterms:created xsi:type="dcterms:W3CDTF">2018-11-05T21:03:44Z</dcterms:created>
  <dcterms:modified xsi:type="dcterms:W3CDTF">2018-12-27T06:31:57Z</dcterms:modified>
</cp:coreProperties>
</file>